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320" windowHeight="113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F36" i="1"/>
  <c r="E36"/>
  <c r="D36"/>
  <c r="E74"/>
  <c r="E75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5"/>
  <c r="B34"/>
  <c r="B33"/>
  <c r="B32"/>
  <c r="B31"/>
  <c r="B30"/>
  <c r="B29"/>
  <c r="B28"/>
  <c r="B26"/>
  <c r="B25"/>
  <c r="B24"/>
  <c r="B23"/>
  <c r="B22"/>
  <c r="B21"/>
  <c r="B20"/>
  <c r="B19"/>
  <c r="B18"/>
  <c r="B17"/>
  <c r="B16"/>
  <c r="B15"/>
  <c r="B14"/>
  <c r="B27"/>
  <c r="D74"/>
  <c r="D75"/>
  <c r="F74"/>
  <c r="F75"/>
  <c r="C74"/>
  <c r="B74"/>
  <c r="C36"/>
  <c r="C75"/>
  <c r="B36"/>
  <c r="B75"/>
</calcChain>
</file>

<file path=xl/sharedStrings.xml><?xml version="1.0" encoding="utf-8"?>
<sst xmlns="http://schemas.openxmlformats.org/spreadsheetml/2006/main" count="78" uniqueCount="77">
  <si>
    <t>О внесении изменений в решение   № 120 10-ой сессии вотого созыва</t>
  </si>
  <si>
    <t xml:space="preserve">"О бюджете Тогучинского района на 2012  год и плановый период 2013 и 2014 годов " </t>
  </si>
  <si>
    <t>тыс.руб.</t>
  </si>
  <si>
    <t>Наименование муниципальных образований</t>
  </si>
  <si>
    <t>Всего</t>
  </si>
  <si>
    <t>г.Тогучин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</si>
  <si>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</si>
  <si>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</si>
  <si>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</si>
  <si>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</si>
  <si>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</si>
  <si>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</si>
  <si>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</si>
  <si>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</si>
  <si>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</si>
  <si>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</si>
  <si>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</si>
  <si>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</si>
  <si>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</si>
  <si>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</si>
  <si>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</si>
  <si>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</si>
  <si>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</si>
  <si>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</si>
  <si>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</si>
  <si>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</si>
  <si>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</si>
  <si>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Приложение  № 16</t>
  </si>
  <si>
    <t>таблица 1</t>
  </si>
  <si>
    <t>Распределение средств субсидий на содержание объектов, находящихся в муниципальной собственности, и социальное развитие муниципальных образований Новосибирской области из бюджета Тогучинского района Новосибирской области на 2012год</t>
  </si>
  <si>
    <t>в том числе</t>
  </si>
  <si>
    <t>в соответствии с наказами избирателей</t>
  </si>
  <si>
    <t>МБДОУ Тогучинского района Горновский детский «Березка» комбинированного вида.</t>
  </si>
  <si>
    <t>МБДОУ Тогучинского района Горновский детский сад «Солнышко» комбинированного вида</t>
  </si>
  <si>
    <t>МБДОУ Тогучинского района Тогучинский детский сад №2 "Дюймовочка" комбинированного вида</t>
  </si>
  <si>
    <t>МБДОУ Тогучинский детский сад №12 "Золотая рыбка" комбинированного вида</t>
  </si>
  <si>
    <t>МБОУ ДОД Тогучинского района Горновская ДЮСШ</t>
  </si>
  <si>
    <t>МБОУ ДОД Тогучинского района «ДШИ р.п. Горный»</t>
  </si>
  <si>
    <t>МБОУ ДОД Тогучинского района Тогучинский ЦРТДиЮ</t>
  </si>
  <si>
    <t>МБОУ ДОД Тогучинского района Тогучинская ДЮСШ</t>
  </si>
  <si>
    <t>МБОУ ДОД Тогучинского района "ДМШ г. Тогучина"</t>
  </si>
  <si>
    <t>МБОУ Тогучинского района МУК</t>
  </si>
  <si>
    <t>МУ Тогучинского района "ЦБМ-Т и ИО"</t>
  </si>
  <si>
    <t>МБУК Тогучинского района "Тогучинский КДЦ"</t>
  </si>
  <si>
    <t>МБУК Тогучинского района "Тогучинская МЦБ"</t>
  </si>
  <si>
    <t>Итого по МО</t>
  </si>
  <si>
    <t>Итого по муниципальным учреждениям МР</t>
  </si>
  <si>
    <t>МКДОУ Тогучинского района Борцовский детский сад</t>
  </si>
  <si>
    <t>МКДОУ Тогучинского района Березиковский детский сад</t>
  </si>
  <si>
    <t>МКДОУ Тогучинского района Зареченский детский сад "Родничок"</t>
  </si>
  <si>
    <t>МКДОУ Тогучинского района Киикский детский сад</t>
  </si>
  <si>
    <t>МКДОУ Тогучинского района Коуракский детский сад</t>
  </si>
  <si>
    <t>МКДОУ Тогучинского района Лебедевский детский сад</t>
  </si>
  <si>
    <t>МКДОУ Тогучинского района Степногутовский детский сад "Солнышко"</t>
  </si>
  <si>
    <t>МКДОУ Тогучинского района Сурковский детский сад</t>
  </si>
  <si>
    <t>МКДОУ Тогучинского района Усть-Каменский детский сад</t>
  </si>
  <si>
    <t>МКДОУ Тогучинского района Чемской детский сад</t>
  </si>
  <si>
    <t>МКДОУ Тогучинского района Шахтинский детский сад</t>
  </si>
  <si>
    <t>МКДОУ Тогучинского района Юртовский детский сад</t>
  </si>
  <si>
    <t>МКОУ для детей дошкольного и младшего школьного возраста Нечаевская НОШ-детсад</t>
  </si>
  <si>
    <t>МКОУ для детей дошкольного и младшего школьного возраста Курундусская НОШ-детсад</t>
  </si>
  <si>
    <t>МКДОУ Тогучинский детский сад №1 "Гнездышко" комбинированного вида</t>
  </si>
  <si>
    <t>МКДОУ  Тогучинский детский сад №4 "Солнышко" комбинированного вида</t>
  </si>
  <si>
    <t>МКДОУ  Тогучинский детский сад №5 "Аленький цветочек" комбинированного вида</t>
  </si>
  <si>
    <t>МКДОУ  Тогучинский детский сад №6 "Малышок" комбинированного вида</t>
  </si>
  <si>
    <t>МКДОУ Тогучинский детский сад №7 "Калинка" комбинированного вида</t>
  </si>
  <si>
    <t>МКДОУ Тогучинский детский сад №8 "Колокольчик" комбинированного вида</t>
  </si>
  <si>
    <t>МКДОУ Тогучинский детский сад №10 "Чебурашка" комбинированного вида</t>
  </si>
  <si>
    <t>МКДОУ Тогучинского района Тогучинский детский сад №11 "Росинка"</t>
  </si>
  <si>
    <t>оплата налогов</t>
  </si>
  <si>
    <t>МБОУ ТСОШ " №2</t>
  </si>
  <si>
    <t xml:space="preserve">МБОУ Горновская СОШ </t>
  </si>
  <si>
    <t>к решению   17-ой сессии второго созыва</t>
  </si>
  <si>
    <t>от  21 декабря 2012 года</t>
  </si>
  <si>
    <t xml:space="preserve">оплата коммунальных услуг, приобретение топлива </t>
  </si>
  <si>
    <t xml:space="preserve">на  оплату труда работника муниципальных  учреждений </t>
  </si>
  <si>
    <t>Совета депутатов Тогучинского района № 192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</si>
</sst>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Border="1" applyAlignment="1">
      <alignment horizontal="right" vertical="center" wrapText="1"/>
    </xf>
    <xf numFmtId="0" fontId="4" fillId="0" borderId="1" xfId="1" applyFont="1" applyBorder="1"/>
    <xf numFmtId="164" fontId="4" fillId="0" borderId="1" xfId="1" applyNumberFormat="1" applyFont="1" applyBorder="1" applyAlignment="1">
      <alignment horizontal="right" vertical="center"/>
    </xf>
    <xf numFmtId="0" fontId="4" fillId="0" borderId="1" xfId="1" applyFont="1" applyFill="1" applyBorder="1"/>
    <xf numFmtId="0" fontId="9" fillId="0" borderId="1" xfId="1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1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wrapText="1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vertical="top"/>
    </xf>
    <xf numFmtId="0" fontId="6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workbookViewId="0">
      <selection activeCell="I7" sqref="I7"/>
    </sheetView>
  </sheetViews>
  <sheetFormatPr defaultRowHeight="15"/>
  <cols>
    <col min="1" max="1" width="30.140625" customWidth="1"/>
    <col min="2" max="2" width="11.28515625" customWidth="1"/>
    <col min="3" max="3" width="12.28515625" customWidth="1"/>
    <col min="4" max="4" width="10" customWidth="1"/>
    <col min="5" max="5" width="13.140625" customWidth="1"/>
    <col min="6" max="6" width="15.7109375" customWidth="1"/>
  </cols>
  <sheetData>
    <row r="1" spans="1:6">
      <c r="A1" s="29" t="s">
        <v>27</v>
      </c>
      <c r="B1" s="29"/>
      <c r="C1" s="29"/>
      <c r="D1" s="29"/>
      <c r="E1" s="29"/>
      <c r="F1" s="29"/>
    </row>
    <row r="2" spans="1:6">
      <c r="A2" s="26" t="s">
        <v>72</v>
      </c>
      <c r="B2" s="26"/>
      <c r="C2" s="26"/>
      <c r="D2" s="26"/>
      <c r="E2" s="26"/>
      <c r="F2" s="26"/>
    </row>
    <row r="3" spans="1:6">
      <c r="A3" s="26" t="s">
        <v>76</v>
      </c>
      <c r="B3" s="26"/>
      <c r="C3" s="26"/>
      <c r="D3" s="26"/>
      <c r="E3" s="26"/>
      <c r="F3" s="26"/>
    </row>
    <row r="4" spans="1:6">
      <c r="A4" s="26" t="s">
        <v>73</v>
      </c>
      <c r="B4" s="26"/>
      <c r="C4" s="26"/>
      <c r="D4" s="26"/>
      <c r="E4" s="26"/>
      <c r="F4" s="26"/>
    </row>
    <row r="5" spans="1:6">
      <c r="A5" s="26" t="s">
        <v>0</v>
      </c>
      <c r="B5" s="26"/>
      <c r="C5" s="26"/>
      <c r="D5" s="26"/>
      <c r="E5" s="26"/>
      <c r="F5" s="26"/>
    </row>
    <row r="6" spans="1:6">
      <c r="A6" s="26" t="s">
        <v>1</v>
      </c>
      <c r="B6" s="26"/>
      <c r="C6" s="26"/>
      <c r="D6" s="26"/>
      <c r="E6" s="26"/>
      <c r="F6" s="26"/>
    </row>
    <row r="7" spans="1:6">
      <c r="A7" s="26"/>
      <c r="B7" s="26"/>
      <c r="C7" s="1"/>
      <c r="D7" s="1"/>
      <c r="E7" s="1"/>
      <c r="F7" s="1"/>
    </row>
    <row r="8" spans="1:6" ht="15.75">
      <c r="A8" s="30" t="s">
        <v>28</v>
      </c>
      <c r="B8" s="30"/>
      <c r="C8" s="30"/>
      <c r="D8" s="30"/>
      <c r="E8" s="30"/>
      <c r="F8" s="30"/>
    </row>
    <row r="9" spans="1:6" ht="84.75" customHeight="1">
      <c r="A9" s="31" t="s">
        <v>29</v>
      </c>
      <c r="B9" s="31"/>
      <c r="C9" s="31"/>
      <c r="D9" s="31"/>
      <c r="E9" s="31"/>
      <c r="F9" s="31"/>
    </row>
    <row r="10" spans="1:6" ht="9.75" customHeight="1">
      <c r="A10" s="2"/>
      <c r="B10" s="2"/>
      <c r="C10" s="1"/>
      <c r="D10" s="1"/>
      <c r="E10" s="1"/>
      <c r="F10" s="1"/>
    </row>
    <row r="11" spans="1:6" ht="15" customHeight="1">
      <c r="A11" s="32" t="s">
        <v>2</v>
      </c>
      <c r="B11" s="32"/>
      <c r="C11" s="32"/>
      <c r="D11" s="32"/>
      <c r="E11" s="32"/>
      <c r="F11" s="32"/>
    </row>
    <row r="12" spans="1:6" ht="15.75">
      <c r="A12" s="27" t="s">
        <v>3</v>
      </c>
      <c r="B12" s="24" t="s">
        <v>4</v>
      </c>
      <c r="C12" s="28" t="s">
        <v>30</v>
      </c>
      <c r="D12" s="28"/>
      <c r="E12" s="28"/>
      <c r="F12" s="28"/>
    </row>
    <row r="13" spans="1:6" ht="84.75" customHeight="1">
      <c r="A13" s="27"/>
      <c r="B13" s="25"/>
      <c r="C13" s="16" t="s">
        <v>31</v>
      </c>
      <c r="D13" s="16" t="s">
        <v>69</v>
      </c>
      <c r="E13" s="23" t="s">
        <v>74</v>
      </c>
      <c r="F13" s="8" t="s">
        <v>75</v>
      </c>
    </row>
    <row r="14" spans="1:6" ht="15.75">
      <c r="A14" s="3" t="s">
        <v>5</v>
      </c>
      <c r="B14" s="4">
        <f t="shared" ref="B14:B26" si="0">C14+D14+E14+F14</f>
        <v>981.9</v>
      </c>
      <c r="C14" s="12"/>
      <c r="D14" s="12"/>
      <c r="E14" s="12"/>
      <c r="F14" s="12">
        <v>981.9</v>
      </c>
    </row>
    <row r="15" spans="1:6" ht="15.75">
      <c r="A15" s="3" t="s">
        <v>6</v>
      </c>
      <c r="B15" s="4">
        <f t="shared" si="0"/>
        <v>959.1</v>
      </c>
      <c r="C15" s="12"/>
      <c r="D15" s="12"/>
      <c r="E15" s="12"/>
      <c r="F15" s="12">
        <v>959.1</v>
      </c>
    </row>
    <row r="16" spans="1:6" ht="15.75">
      <c r="A16" s="3" t="s">
        <v>7</v>
      </c>
      <c r="B16" s="4">
        <f t="shared" si="0"/>
        <v>212.9</v>
      </c>
      <c r="C16" s="12"/>
      <c r="D16" s="12"/>
      <c r="E16" s="12"/>
      <c r="F16" s="12">
        <v>212.9</v>
      </c>
    </row>
    <row r="17" spans="1:6" ht="15.75">
      <c r="A17" s="3" t="s">
        <v>8</v>
      </c>
      <c r="B17" s="4">
        <f t="shared" si="0"/>
        <v>344.3</v>
      </c>
      <c r="C17" s="12"/>
      <c r="D17" s="12"/>
      <c r="E17" s="12"/>
      <c r="F17" s="12">
        <v>344.3</v>
      </c>
    </row>
    <row r="18" spans="1:6" ht="15.75">
      <c r="A18" s="3" t="s">
        <v>9</v>
      </c>
      <c r="B18" s="4">
        <f t="shared" si="0"/>
        <v>319.8</v>
      </c>
      <c r="C18" s="12"/>
      <c r="D18" s="12"/>
      <c r="E18" s="12"/>
      <c r="F18" s="12">
        <v>319.8</v>
      </c>
    </row>
    <row r="19" spans="1:6" ht="15.75">
      <c r="A19" s="3" t="s">
        <v>10</v>
      </c>
      <c r="B19" s="4">
        <f t="shared" si="0"/>
        <v>196.2</v>
      </c>
      <c r="C19" s="12"/>
      <c r="D19" s="12"/>
      <c r="E19" s="12"/>
      <c r="F19" s="12">
        <v>196.2</v>
      </c>
    </row>
    <row r="20" spans="1:6" ht="15.75">
      <c r="A20" s="3" t="s">
        <v>11</v>
      </c>
      <c r="B20" s="4">
        <f t="shared" si="0"/>
        <v>251.1</v>
      </c>
      <c r="C20" s="12"/>
      <c r="D20" s="12"/>
      <c r="E20" s="12"/>
      <c r="F20" s="12">
        <v>251.1</v>
      </c>
    </row>
    <row r="21" spans="1:6" ht="15.75">
      <c r="A21" s="3" t="s">
        <v>12</v>
      </c>
      <c r="B21" s="4">
        <f t="shared" si="0"/>
        <v>200.8</v>
      </c>
      <c r="C21" s="12"/>
      <c r="D21" s="12"/>
      <c r="E21" s="12"/>
      <c r="F21" s="12">
        <v>200.8</v>
      </c>
    </row>
    <row r="22" spans="1:6" ht="15.75">
      <c r="A22" s="3" t="s">
        <v>13</v>
      </c>
      <c r="B22" s="4">
        <f t="shared" si="0"/>
        <v>224.5</v>
      </c>
      <c r="C22" s="12"/>
      <c r="D22" s="12"/>
      <c r="E22" s="12"/>
      <c r="F22" s="12">
        <v>224.5</v>
      </c>
    </row>
    <row r="23" spans="1:6" ht="15.75">
      <c r="A23" s="3" t="s">
        <v>14</v>
      </c>
      <c r="B23" s="4">
        <f t="shared" si="0"/>
        <v>449.3</v>
      </c>
      <c r="C23" s="12"/>
      <c r="D23" s="12"/>
      <c r="E23" s="12"/>
      <c r="F23" s="12">
        <v>449.3</v>
      </c>
    </row>
    <row r="24" spans="1:6" ht="15.75">
      <c r="A24" s="3" t="s">
        <v>15</v>
      </c>
      <c r="B24" s="4">
        <f t="shared" si="0"/>
        <v>304.8</v>
      </c>
      <c r="C24" s="12"/>
      <c r="D24" s="12"/>
      <c r="E24" s="12"/>
      <c r="F24" s="12">
        <v>304.8</v>
      </c>
    </row>
    <row r="25" spans="1:6" ht="15.75">
      <c r="A25" s="3" t="s">
        <v>16</v>
      </c>
      <c r="B25" s="4">
        <f t="shared" si="0"/>
        <v>180.3</v>
      </c>
      <c r="C25" s="12"/>
      <c r="D25" s="12"/>
      <c r="E25" s="12"/>
      <c r="F25" s="12">
        <v>180.3</v>
      </c>
    </row>
    <row r="26" spans="1:6" ht="15.75">
      <c r="A26" s="3" t="s">
        <v>17</v>
      </c>
      <c r="B26" s="4">
        <f t="shared" si="0"/>
        <v>277.60000000000002</v>
      </c>
      <c r="C26" s="12"/>
      <c r="D26" s="12"/>
      <c r="E26" s="12"/>
      <c r="F26" s="12">
        <v>277.60000000000002</v>
      </c>
    </row>
    <row r="27" spans="1:6" ht="15.75">
      <c r="A27" s="3" t="s">
        <v>18</v>
      </c>
      <c r="B27" s="4">
        <f>C27+D27+E27+F27</f>
        <v>556.1</v>
      </c>
      <c r="C27" s="12"/>
      <c r="D27" s="12"/>
      <c r="E27" s="12">
        <v>300</v>
      </c>
      <c r="F27" s="12">
        <v>256.10000000000002</v>
      </c>
    </row>
    <row r="28" spans="1:6" ht="15.75">
      <c r="A28" s="3" t="s">
        <v>19</v>
      </c>
      <c r="B28" s="4">
        <f t="shared" ref="B28:B35" si="1">C28+D28+E28+F28</f>
        <v>332.3</v>
      </c>
      <c r="C28" s="12"/>
      <c r="D28" s="12"/>
      <c r="E28" s="12"/>
      <c r="F28" s="12">
        <v>332.3</v>
      </c>
    </row>
    <row r="29" spans="1:6" ht="15.75">
      <c r="A29" s="3" t="s">
        <v>20</v>
      </c>
      <c r="B29" s="4">
        <f t="shared" si="1"/>
        <v>382.4</v>
      </c>
      <c r="C29" s="15">
        <v>30</v>
      </c>
      <c r="D29" s="15"/>
      <c r="E29" s="15"/>
      <c r="F29" s="12">
        <v>352.4</v>
      </c>
    </row>
    <row r="30" spans="1:6" ht="15.75">
      <c r="A30" s="3" t="s">
        <v>21</v>
      </c>
      <c r="B30" s="4">
        <f t="shared" si="1"/>
        <v>292.89999999999998</v>
      </c>
      <c r="C30" s="12"/>
      <c r="D30" s="12"/>
      <c r="E30" s="12"/>
      <c r="F30" s="12">
        <v>292.89999999999998</v>
      </c>
    </row>
    <row r="31" spans="1:6" ht="15.75">
      <c r="A31" s="3" t="s">
        <v>22</v>
      </c>
      <c r="B31" s="4">
        <f t="shared" si="1"/>
        <v>331.8</v>
      </c>
      <c r="C31" s="15">
        <v>63</v>
      </c>
      <c r="D31" s="15"/>
      <c r="E31" s="15"/>
      <c r="F31" s="12">
        <v>268.8</v>
      </c>
    </row>
    <row r="32" spans="1:6" ht="15.75">
      <c r="A32" s="5" t="s">
        <v>23</v>
      </c>
      <c r="B32" s="4">
        <f t="shared" si="1"/>
        <v>375.9</v>
      </c>
      <c r="C32" s="12"/>
      <c r="D32" s="12"/>
      <c r="E32" s="12"/>
      <c r="F32" s="12">
        <v>375.9</v>
      </c>
    </row>
    <row r="33" spans="1:6" ht="15.75">
      <c r="A33" s="5" t="s">
        <v>24</v>
      </c>
      <c r="B33" s="4">
        <f t="shared" si="1"/>
        <v>187.4</v>
      </c>
      <c r="C33" s="12"/>
      <c r="D33" s="12"/>
      <c r="E33" s="12"/>
      <c r="F33" s="12">
        <v>187.4</v>
      </c>
    </row>
    <row r="34" spans="1:6" ht="15.75">
      <c r="A34" s="5" t="s">
        <v>25</v>
      </c>
      <c r="B34" s="4">
        <f t="shared" si="1"/>
        <v>215.3</v>
      </c>
      <c r="C34" s="12"/>
      <c r="D34" s="12"/>
      <c r="E34" s="12"/>
      <c r="F34" s="12">
        <v>215.3</v>
      </c>
    </row>
    <row r="35" spans="1:6" ht="15.75">
      <c r="A35" s="5" t="s">
        <v>26</v>
      </c>
      <c r="B35" s="4">
        <f t="shared" si="1"/>
        <v>270.8</v>
      </c>
      <c r="C35" s="12"/>
      <c r="D35" s="12"/>
      <c r="E35" s="12"/>
      <c r="F35" s="12">
        <v>270.8</v>
      </c>
    </row>
    <row r="36" spans="1:6" ht="15.75">
      <c r="A36" s="6" t="s">
        <v>45</v>
      </c>
      <c r="B36" s="13">
        <f>SUM(B14:B35)</f>
        <v>7847.5000000000009</v>
      </c>
      <c r="C36" s="14">
        <f>SUM(C14:C35)</f>
        <v>93</v>
      </c>
      <c r="D36" s="14">
        <f>SUM(D14:D35)</f>
        <v>0</v>
      </c>
      <c r="E36" s="14">
        <f>SUM(E14:E35)</f>
        <v>300</v>
      </c>
      <c r="F36" s="14">
        <f>SUM(F14:F35)</f>
        <v>7454.5000000000009</v>
      </c>
    </row>
    <row r="37" spans="1:6" ht="47.25">
      <c r="A37" s="7" t="s">
        <v>47</v>
      </c>
      <c r="B37" s="19">
        <f t="shared" ref="B37:B73" si="2">C37+D37+E37+F37</f>
        <v>278.565</v>
      </c>
      <c r="C37" s="12"/>
      <c r="D37" s="12"/>
      <c r="E37" s="12"/>
      <c r="F37" s="11">
        <v>278.565</v>
      </c>
    </row>
    <row r="38" spans="1:6" ht="47.25">
      <c r="A38" s="7" t="s">
        <v>48</v>
      </c>
      <c r="B38" s="19">
        <f t="shared" si="2"/>
        <v>250.011</v>
      </c>
      <c r="C38" s="12"/>
      <c r="D38" s="12"/>
      <c r="E38" s="12"/>
      <c r="F38" s="11">
        <v>250.011</v>
      </c>
    </row>
    <row r="39" spans="1:6" ht="63">
      <c r="A39" s="7" t="s">
        <v>32</v>
      </c>
      <c r="B39" s="19">
        <f t="shared" si="2"/>
        <v>1222.3779999999999</v>
      </c>
      <c r="C39" s="12"/>
      <c r="D39" s="12"/>
      <c r="E39" s="12"/>
      <c r="F39" s="11">
        <v>1222.3779999999999</v>
      </c>
    </row>
    <row r="40" spans="1:6" ht="63">
      <c r="A40" s="7" t="s">
        <v>33</v>
      </c>
      <c r="B40" s="19">
        <f t="shared" si="2"/>
        <v>2710.6</v>
      </c>
      <c r="C40" s="12"/>
      <c r="D40" s="12"/>
      <c r="E40" s="12"/>
      <c r="F40" s="11">
        <v>2710.6</v>
      </c>
    </row>
    <row r="41" spans="1:6" ht="47.25">
      <c r="A41" s="7" t="s">
        <v>49</v>
      </c>
      <c r="B41" s="19">
        <f t="shared" si="2"/>
        <v>181.48099999999999</v>
      </c>
      <c r="C41" s="12"/>
      <c r="D41" s="12"/>
      <c r="E41" s="12"/>
      <c r="F41" s="11">
        <v>181.48099999999999</v>
      </c>
    </row>
    <row r="42" spans="1:6" ht="47.25">
      <c r="A42" s="7" t="s">
        <v>50</v>
      </c>
      <c r="B42" s="19">
        <f t="shared" si="2"/>
        <v>170.816</v>
      </c>
      <c r="C42" s="12"/>
      <c r="D42" s="12"/>
      <c r="E42" s="12"/>
      <c r="F42" s="11">
        <v>170.816</v>
      </c>
    </row>
    <row r="43" spans="1:6" ht="47.25">
      <c r="A43" s="7" t="s">
        <v>51</v>
      </c>
      <c r="B43" s="19">
        <f t="shared" si="2"/>
        <v>176.95500000000001</v>
      </c>
      <c r="C43" s="12"/>
      <c r="D43" s="12"/>
      <c r="E43" s="12"/>
      <c r="F43" s="11">
        <v>176.95500000000001</v>
      </c>
    </row>
    <row r="44" spans="1:6" ht="47.25">
      <c r="A44" s="7" t="s">
        <v>52</v>
      </c>
      <c r="B44" s="19">
        <f t="shared" si="2"/>
        <v>223</v>
      </c>
      <c r="C44" s="12"/>
      <c r="D44" s="12"/>
      <c r="E44" s="12"/>
      <c r="F44" s="11">
        <v>223</v>
      </c>
    </row>
    <row r="45" spans="1:6" ht="47.25">
      <c r="A45" s="7" t="s">
        <v>53</v>
      </c>
      <c r="B45" s="19">
        <f t="shared" si="2"/>
        <v>7.8</v>
      </c>
      <c r="C45" s="12"/>
      <c r="D45" s="12"/>
      <c r="E45" s="12"/>
      <c r="F45" s="11">
        <v>7.8</v>
      </c>
    </row>
    <row r="46" spans="1:6" ht="47.25">
      <c r="A46" s="7" t="s">
        <v>54</v>
      </c>
      <c r="B46" s="19">
        <f t="shared" si="2"/>
        <v>170.49199999999999</v>
      </c>
      <c r="C46" s="12"/>
      <c r="D46" s="12"/>
      <c r="E46" s="12"/>
      <c r="F46" s="11">
        <v>170.49199999999999</v>
      </c>
    </row>
    <row r="47" spans="1:6" ht="47.25">
      <c r="A47" s="7" t="s">
        <v>55</v>
      </c>
      <c r="B47" s="19">
        <f t="shared" si="2"/>
        <v>1291.461</v>
      </c>
      <c r="C47" s="12"/>
      <c r="D47" s="12"/>
      <c r="E47" s="12"/>
      <c r="F47" s="11">
        <v>1291.461</v>
      </c>
    </row>
    <row r="48" spans="1:6" ht="31.5">
      <c r="A48" s="7" t="s">
        <v>56</v>
      </c>
      <c r="B48" s="19">
        <f t="shared" si="2"/>
        <v>163.30000000000001</v>
      </c>
      <c r="C48" s="12"/>
      <c r="D48" s="12"/>
      <c r="E48" s="12"/>
      <c r="F48" s="11">
        <v>163.30000000000001</v>
      </c>
    </row>
    <row r="49" spans="1:6" ht="47.25">
      <c r="A49" s="7" t="s">
        <v>57</v>
      </c>
      <c r="B49" s="19">
        <f t="shared" si="2"/>
        <v>566.4</v>
      </c>
      <c r="C49" s="12"/>
      <c r="D49" s="12"/>
      <c r="E49" s="12"/>
      <c r="F49" s="11">
        <v>566.4</v>
      </c>
    </row>
    <row r="50" spans="1:6" ht="47.25">
      <c r="A50" s="7" t="s">
        <v>58</v>
      </c>
      <c r="B50" s="19">
        <f t="shared" si="2"/>
        <v>133.6</v>
      </c>
      <c r="C50" s="12"/>
      <c r="D50" s="12"/>
      <c r="E50" s="12"/>
      <c r="F50" s="11">
        <v>133.6</v>
      </c>
    </row>
    <row r="51" spans="1:6" ht="63">
      <c r="A51" s="7" t="s">
        <v>59</v>
      </c>
      <c r="B51" s="19">
        <f t="shared" si="2"/>
        <v>2247.712</v>
      </c>
      <c r="C51" s="12"/>
      <c r="D51" s="12"/>
      <c r="E51" s="12"/>
      <c r="F51" s="11">
        <v>2247.712</v>
      </c>
    </row>
    <row r="52" spans="1:6" ht="63">
      <c r="A52" s="7" t="s">
        <v>60</v>
      </c>
      <c r="B52" s="19">
        <f t="shared" si="2"/>
        <v>98.5</v>
      </c>
      <c r="C52" s="12"/>
      <c r="D52" s="12"/>
      <c r="E52" s="12"/>
      <c r="F52" s="11">
        <v>98.5</v>
      </c>
    </row>
    <row r="53" spans="1:6" ht="47.25">
      <c r="A53" s="7" t="s">
        <v>61</v>
      </c>
      <c r="B53" s="19">
        <f t="shared" si="2"/>
        <v>592.4</v>
      </c>
      <c r="C53" s="12"/>
      <c r="D53" s="12"/>
      <c r="E53" s="12"/>
      <c r="F53" s="11">
        <v>592.4</v>
      </c>
    </row>
    <row r="54" spans="1:6" ht="63">
      <c r="A54" s="7" t="s">
        <v>34</v>
      </c>
      <c r="B54" s="19">
        <f t="shared" si="2"/>
        <v>1857.6510000000001</v>
      </c>
      <c r="C54" s="12"/>
      <c r="D54" s="12"/>
      <c r="E54" s="12"/>
      <c r="F54" s="11">
        <v>1857.6510000000001</v>
      </c>
    </row>
    <row r="55" spans="1:6" ht="47.25">
      <c r="A55" s="7" t="s">
        <v>62</v>
      </c>
      <c r="B55" s="19">
        <f t="shared" si="2"/>
        <v>522.43600000000004</v>
      </c>
      <c r="C55" s="12"/>
      <c r="D55" s="12">
        <v>58.212000000000003</v>
      </c>
      <c r="E55" s="12"/>
      <c r="F55" s="11">
        <v>464.22399999999999</v>
      </c>
    </row>
    <row r="56" spans="1:6" ht="63">
      <c r="A56" s="7" t="s">
        <v>63</v>
      </c>
      <c r="B56" s="19">
        <f t="shared" si="2"/>
        <v>501.51799999999997</v>
      </c>
      <c r="C56" s="12"/>
      <c r="D56" s="12"/>
      <c r="E56" s="12"/>
      <c r="F56" s="11">
        <v>501.51799999999997</v>
      </c>
    </row>
    <row r="57" spans="1:6" ht="47.25">
      <c r="A57" s="7" t="s">
        <v>64</v>
      </c>
      <c r="B57" s="19">
        <f t="shared" si="2"/>
        <v>823.1</v>
      </c>
      <c r="C57" s="12">
        <v>10</v>
      </c>
      <c r="D57" s="12"/>
      <c r="E57" s="12"/>
      <c r="F57" s="11">
        <v>813.1</v>
      </c>
    </row>
    <row r="58" spans="1:6" ht="47.25">
      <c r="A58" s="7" t="s">
        <v>65</v>
      </c>
      <c r="B58" s="19">
        <f t="shared" si="2"/>
        <v>699.93700000000001</v>
      </c>
      <c r="C58" s="12"/>
      <c r="D58" s="12"/>
      <c r="E58" s="12"/>
      <c r="F58" s="11">
        <v>699.93700000000001</v>
      </c>
    </row>
    <row r="59" spans="1:6" ht="63">
      <c r="A59" s="7" t="s">
        <v>66</v>
      </c>
      <c r="B59" s="19">
        <f t="shared" si="2"/>
        <v>838.5</v>
      </c>
      <c r="C59" s="12"/>
      <c r="D59" s="12"/>
      <c r="E59" s="12"/>
      <c r="F59" s="11">
        <v>838.5</v>
      </c>
    </row>
    <row r="60" spans="1:6" ht="63">
      <c r="A60" s="7" t="s">
        <v>67</v>
      </c>
      <c r="B60" s="19">
        <f t="shared" si="2"/>
        <v>649</v>
      </c>
      <c r="C60" s="12"/>
      <c r="D60" s="12"/>
      <c r="E60" s="12"/>
      <c r="F60" s="11">
        <v>649</v>
      </c>
    </row>
    <row r="61" spans="1:6" ht="47.25">
      <c r="A61" s="7" t="s">
        <v>68</v>
      </c>
      <c r="B61" s="19">
        <f t="shared" si="2"/>
        <v>3895.2269999999999</v>
      </c>
      <c r="C61" s="12"/>
      <c r="D61" s="12"/>
      <c r="E61" s="12"/>
      <c r="F61" s="11">
        <v>3895.2269999999999</v>
      </c>
    </row>
    <row r="62" spans="1:6" ht="63">
      <c r="A62" s="7" t="s">
        <v>35</v>
      </c>
      <c r="B62" s="19">
        <f t="shared" si="2"/>
        <v>308.33</v>
      </c>
      <c r="C62" s="12"/>
      <c r="D62" s="12"/>
      <c r="E62" s="12"/>
      <c r="F62" s="11">
        <v>308.33</v>
      </c>
    </row>
    <row r="63" spans="1:6" ht="31.5">
      <c r="A63" s="7" t="s">
        <v>36</v>
      </c>
      <c r="B63" s="19">
        <f t="shared" si="2"/>
        <v>406.1</v>
      </c>
      <c r="C63" s="12"/>
      <c r="D63" s="12"/>
      <c r="E63" s="12"/>
      <c r="F63" s="11">
        <v>406.1</v>
      </c>
    </row>
    <row r="64" spans="1:6" ht="31.5">
      <c r="A64" s="7" t="s">
        <v>37</v>
      </c>
      <c r="B64" s="19">
        <f t="shared" si="2"/>
        <v>333.5</v>
      </c>
      <c r="C64" s="12"/>
      <c r="D64" s="12"/>
      <c r="E64" s="12"/>
      <c r="F64" s="11">
        <v>333.5</v>
      </c>
    </row>
    <row r="65" spans="1:6" ht="47.25">
      <c r="A65" s="7" t="s">
        <v>38</v>
      </c>
      <c r="B65" s="19">
        <f t="shared" si="2"/>
        <v>1747.25522</v>
      </c>
      <c r="C65" s="12"/>
      <c r="D65" s="12"/>
      <c r="E65" s="12"/>
      <c r="F65" s="21">
        <v>1747.25522</v>
      </c>
    </row>
    <row r="66" spans="1:6" ht="31.5">
      <c r="A66" s="7" t="s">
        <v>39</v>
      </c>
      <c r="B66" s="19">
        <f t="shared" si="2"/>
        <v>2465.4</v>
      </c>
      <c r="C66" s="15">
        <v>1589</v>
      </c>
      <c r="D66" s="15"/>
      <c r="E66" s="15"/>
      <c r="F66" s="11">
        <v>876.4</v>
      </c>
    </row>
    <row r="67" spans="1:6" ht="31.5">
      <c r="A67" s="7" t="s">
        <v>40</v>
      </c>
      <c r="B67" s="19">
        <f t="shared" si="2"/>
        <v>898.6</v>
      </c>
      <c r="C67" s="12"/>
      <c r="D67" s="12"/>
      <c r="E67" s="12"/>
      <c r="F67" s="11">
        <v>898.6</v>
      </c>
    </row>
    <row r="68" spans="1:6" ht="31.5">
      <c r="A68" s="7" t="s">
        <v>41</v>
      </c>
      <c r="B68" s="19">
        <f t="shared" si="2"/>
        <v>201.3</v>
      </c>
      <c r="C68" s="12"/>
      <c r="D68" s="12"/>
      <c r="E68" s="12"/>
      <c r="F68" s="11">
        <v>201.3</v>
      </c>
    </row>
    <row r="69" spans="1:6" ht="31.5">
      <c r="A69" s="7" t="s">
        <v>42</v>
      </c>
      <c r="B69" s="19">
        <f t="shared" si="2"/>
        <v>1977.7</v>
      </c>
      <c r="C69" s="12"/>
      <c r="D69" s="12"/>
      <c r="E69" s="12"/>
      <c r="F69" s="11">
        <v>1977.7</v>
      </c>
    </row>
    <row r="70" spans="1:6" ht="31.5">
      <c r="A70" s="7" t="s">
        <v>43</v>
      </c>
      <c r="B70" s="19">
        <f t="shared" si="2"/>
        <v>863.3</v>
      </c>
      <c r="C70" s="12"/>
      <c r="D70" s="12"/>
      <c r="E70" s="12"/>
      <c r="F70" s="11">
        <v>863.3</v>
      </c>
    </row>
    <row r="71" spans="1:6" ht="31.5">
      <c r="A71" s="7" t="s">
        <v>44</v>
      </c>
      <c r="B71" s="19">
        <f t="shared" si="2"/>
        <v>637.79999999999995</v>
      </c>
      <c r="C71" s="12"/>
      <c r="D71" s="12"/>
      <c r="E71" s="12"/>
      <c r="F71" s="11">
        <v>637.79999999999995</v>
      </c>
    </row>
    <row r="72" spans="1:6" ht="15.75">
      <c r="A72" s="7" t="s">
        <v>70</v>
      </c>
      <c r="B72" s="19">
        <f t="shared" si="2"/>
        <v>709.452</v>
      </c>
      <c r="C72" s="12"/>
      <c r="D72" s="12">
        <v>709.452</v>
      </c>
      <c r="E72" s="12"/>
      <c r="F72" s="11"/>
    </row>
    <row r="73" spans="1:6" ht="15.75">
      <c r="A73" s="7" t="s">
        <v>71</v>
      </c>
      <c r="B73" s="19">
        <f t="shared" si="2"/>
        <v>1007.7227799999999</v>
      </c>
      <c r="C73" s="12"/>
      <c r="D73" s="20">
        <v>1007.7227799999999</v>
      </c>
      <c r="E73" s="12"/>
      <c r="F73" s="11"/>
    </row>
    <row r="74" spans="1:6" ht="31.5">
      <c r="A74" s="9" t="s">
        <v>46</v>
      </c>
      <c r="B74" s="17">
        <f>SUM(B37:B73)</f>
        <v>31829.3</v>
      </c>
      <c r="C74" s="14">
        <f>SUM(C37:C73)</f>
        <v>1599</v>
      </c>
      <c r="D74" s="17">
        <f>SUM(D37:D73)</f>
        <v>1775.3867799999998</v>
      </c>
      <c r="E74" s="17">
        <f>SUM(E37:E73)</f>
        <v>0</v>
      </c>
      <c r="F74" s="17">
        <f>SUM(F37:F73)</f>
        <v>28454.913219999999</v>
      </c>
    </row>
    <row r="75" spans="1:6" ht="15.75">
      <c r="A75" s="10" t="s">
        <v>4</v>
      </c>
      <c r="B75" s="18">
        <f>B74+B36</f>
        <v>39676.800000000003</v>
      </c>
      <c r="C75" s="22">
        <f>C74+C36</f>
        <v>1692</v>
      </c>
      <c r="D75" s="22">
        <f>D74+D36</f>
        <v>1775.3867799999998</v>
      </c>
      <c r="E75" s="18">
        <f>E74+E36</f>
        <v>300</v>
      </c>
      <c r="F75" s="18">
        <f>F74+F36</f>
        <v>35909.413220000002</v>
      </c>
    </row>
  </sheetData>
  <mergeCells count="13">
    <mergeCell ref="A8:F8"/>
    <mergeCell ref="A9:F9"/>
    <mergeCell ref="A11:F11"/>
    <mergeCell ref="B12:B13"/>
    <mergeCell ref="A7:B7"/>
    <mergeCell ref="A12:A13"/>
    <mergeCell ref="C12:F12"/>
    <mergeCell ref="A1:F1"/>
    <mergeCell ref="A2:F2"/>
    <mergeCell ref="A3:F3"/>
    <mergeCell ref="A4:F4"/>
    <mergeCell ref="A5:F5"/>
    <mergeCell ref="A6:F6"/>
  </mergeCells>
  <phoneticPr fontId="0" type="noConversion"/>
  <pageMargins left="0.70866141732283472" right="0.31496062992125984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Лада</cp:lastModifiedBy>
  <cp:lastPrinted>2013-01-12T13:23:15Z</cp:lastPrinted>
  <dcterms:created xsi:type="dcterms:W3CDTF">2012-06-30T04:57:03Z</dcterms:created>
  <dcterms:modified xsi:type="dcterms:W3CDTF">2013-01-18T03:47:09Z</dcterms:modified>
</cp:coreProperties>
</file>